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I ketv\"/>
    </mc:Choice>
  </mc:AlternateContent>
  <bookViews>
    <workbookView xWindow="-120" yWindow="-120" windowWidth="21840" windowHeight="13140"/>
  </bookViews>
  <sheets>
    <sheet name="f2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I328" i="1" s="1"/>
  <c r="L356" i="1"/>
  <c r="K356" i="1"/>
  <c r="K328" i="1" s="1"/>
  <c r="K295" i="1" s="1"/>
  <c r="K176" i="1" s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295" i="1" s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L198" i="1" s="1"/>
  <c r="L178" i="1" s="1"/>
  <c r="L177" i="1" s="1"/>
  <c r="L176" i="1" s="1"/>
  <c r="K199" i="1"/>
  <c r="J199" i="1"/>
  <c r="I199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K178" i="1"/>
  <c r="J178" i="1"/>
  <c r="I178" i="1"/>
  <c r="K177" i="1"/>
  <c r="J177" i="1"/>
  <c r="I177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4" i="1"/>
  <c r="L43" i="1" s="1"/>
  <c r="L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J32" i="1" s="1"/>
  <c r="J31" i="1" s="1"/>
  <c r="I33" i="1"/>
  <c r="K32" i="1"/>
  <c r="K31" i="1" s="1"/>
  <c r="I32" i="1"/>
  <c r="I31" i="1" s="1"/>
  <c r="I295" i="1" l="1"/>
  <c r="I176" i="1" s="1"/>
  <c r="K30" i="1"/>
  <c r="K360" i="1" s="1"/>
  <c r="J328" i="1"/>
  <c r="J295" i="1" s="1"/>
  <c r="J176" i="1" s="1"/>
  <c r="I30" i="1"/>
  <c r="I360" i="1" s="1"/>
  <c r="J30" i="1"/>
  <c r="J360" i="1" s="1"/>
  <c r="L30" i="1"/>
  <c r="L360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<sst xmlns="http://schemas.openxmlformats.org/spreadsheetml/2006/main" count="385" uniqueCount="241">
  <si>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</si>
  <si>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</si>
  <si>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</si>
  <si>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</si>
  <si>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</si>
  <si>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</si>
  <si>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</si>
  <si>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</si>
  <si>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</si>
  <si>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</si>
  <si>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</si>
  <si>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</si>
  <si>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</si>
  <si>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</si>
  <si>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</si>
  <si>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</si>
  <si>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</si>
  <si>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</si>
  <si>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</si>
  <si>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</si>
  <si>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</si>
  <si>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</si>
  <si>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</si>
  <si>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</si>
  <si>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</si>
  <si>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</si>
  <si>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</si>
  <si>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</si>
  <si>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</si>
  <si>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</si>
  <si>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</si>
  <si>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</si>
  <si>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</si>
  <si>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</si>
  <si>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</si>
  <si>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</si>
  <si>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</si>
  <si>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</si>
  <si>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</si>
  <si>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</si>
  <si>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</si>
  <si>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</si>
  <si>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</si>
  <si>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</si>
  <si>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</si>
  <si>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</si>
  <si>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</si>
  <si>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</si>
  <si>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</si>
  <si>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</si>
  <si>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</si>
  <si>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</si>
  <si>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</si>
  <si>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</si>
  <si>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</si>
  <si>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</si>
  <si>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</si>
  <si>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</si>
  <si>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</si>
  <si>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</si>
  <si>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</si>
  <si>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</si>
  <si>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</si>
  <si>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</si>
  <si>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</si>
  <si>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</si>
  <si>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</si>
  <si>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</si>
  <si>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</si>
  <si>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</si>
  <si>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</si>
  <si>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</si>
  <si>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</si>
  <si>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</si>
  <si>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</si>
  <si>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</si>
  <si>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</si>
  <si>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</si>
  <si>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</si>
  <si>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</si>
  <si>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</si>
  <si>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</si>
  <si>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</si>
  <si>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</si>
  <si>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</si>
  <si>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</si>
  <si>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</si>
  <si>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</si>
  <si>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</si>
  <si>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</si>
  <si>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</si>
  <si>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</si>
  <si>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</si>
  <si>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</si>
  <si>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</si>
  <si>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</si>
  <si>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</si>
  <si>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</si>
  <si>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</si>
  <si>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</si>
  <si>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</si>
  <si>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</si>
  <si>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</si>
  <si>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</si>
  <si>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</si>
  <si>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</si>
  <si>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</si>
  <si>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</si>
  <si>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</si>
  <si>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</si>
  <si>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</si>
  <si>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</si>
  <si>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</si>
  <si>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</si>
  <si>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</si>
  <si>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</si>
  <si>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</si>
  <si>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</si>
  <si>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</si>
  <si>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</si>
  <si>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</si>
  <si>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</si>
  <si>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</si>
  <si>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</si>
  <si>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</si>
  <si>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</si>
  <si>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</si>
  <si>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</si>
  <si>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</si>
  <si>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</si>
  <si>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</si>
  <si>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</si>
  <si>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</si>
  <si>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</si>
  <si>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</si>
  <si>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</si>
  <si>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</si>
  <si>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</si>
  <si>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</si>
  <si>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</si>
  <si>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</si>
  <si>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</si>
  <si>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</si>
  <si>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</si>
  <si>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</si>
  <si>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</si>
  <si>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</si>
  <si>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</si>
  <si>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</si>
  <si>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</si>
  <si>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</si>
  <si>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</si>
  <si>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</si>
  <si>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</si>
  <si>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</si>
  <si>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</si>
  <si>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</si>
  <si>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</si>
  <si>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</si>
  <si>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</si>
  <si>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</si>
  <si>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</si>
  <si>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</si>
  <si>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</si>
  <si>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</si>
  <si>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</si>
  <si>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</si>
  <si>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</si>
  <si>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</si>
  <si>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</si>
  <si>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</si>
  <si>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</si>
  <si>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</si>
  <si>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</si>
  <si>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</si>
  <si>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</si>
  <si>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</si>
  <si>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</si>
  <si>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</si>
  <si>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</si>
  <si>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</si>
  <si>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</si>
  <si>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</si>
  <si>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</si>
  <si>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</si>
  <si>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</si>
  <si>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</si>
  <si>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</si>
  <si>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</si>
  <si>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</si>
  <si>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</si>
  <si>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</si>
  <si>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</si>
  <si>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</si>
  <si>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</si>
  <si>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</si>
  <si>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</si>
  <si>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</si>
  <si>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</si>
  <si>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</si>
  <si>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</si>
  <si>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</si>
  <si>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</si>
  <si>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</si>
  <si>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</si>
  <si>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</si>
  <si>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</si>
  <si>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</si>
  <si>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</si>
  <si>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</si>
  <si>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</si>
  <si>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</si>
  <si>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</si>
  <si>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</si>
  <si>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</si>
  <si>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</si>
  <si>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</si>
  <si>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</si>
  <si>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</si>
  <si>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</si>
  <si>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</si>
  <si>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</si>
  <si>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</si>
  <si>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</si>
  <si>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</si>
  <si>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</si>
  <si>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</si>
  <si>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</si>
  <si>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</si>
  <si>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</si>
  <si>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</si>
  <si>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</si>
  <si>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(data)</t>
  </si>
  <si>
    <t xml:space="preserve">                                                                 Švietimo paslaugų užtikrinimas ir gerinimas</t>
  </si>
  <si>
    <t>O</t>
  </si>
  <si>
    <t>O9</t>
  </si>
  <si>
    <t>O2</t>
  </si>
  <si>
    <t>O1</t>
  </si>
  <si>
    <t>ketvirtinė</t>
  </si>
  <si>
    <t>2021 m. birželio 30 d.</t>
  </si>
  <si>
    <t>2021 m. liepos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</si>
</sst>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2" sqref="N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93" t="s">
        <v>7</v>
      </c>
      <c r="B7" s="194"/>
      <c r="C7" s="194"/>
      <c r="D7" s="194"/>
      <c r="E7" s="194"/>
      <c r="F7" s="195"/>
      <c r="G7" s="194"/>
      <c r="H7" s="194"/>
      <c r="I7" s="194"/>
      <c r="J7" s="194"/>
      <c r="K7" s="194"/>
      <c r="L7" s="194"/>
    </row>
    <row r="8" spans="1:13" ht="14.25" customHeight="1" x14ac:dyDescent="0.25">
      <c r="A8" s="13"/>
      <c r="B8" s="14"/>
      <c r="C8" s="14"/>
      <c r="D8" s="14"/>
      <c r="E8" s="14"/>
      <c r="F8" s="15"/>
      <c r="G8" s="196" t="s">
        <v>8</v>
      </c>
      <c r="H8" s="196"/>
      <c r="I8" s="196"/>
      <c r="J8" s="196"/>
      <c r="K8" s="196"/>
      <c r="L8" s="14"/>
    </row>
    <row r="9" spans="1:13" ht="16.5" customHeight="1" x14ac:dyDescent="0.25">
      <c r="A9" s="197" t="s">
        <v>239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3" ht="15.75" customHeight="1" x14ac:dyDescent="0.25">
      <c r="G10" s="199" t="s">
        <v>238</v>
      </c>
      <c r="H10" s="200"/>
      <c r="I10" s="200"/>
      <c r="J10" s="200"/>
      <c r="K10" s="200"/>
    </row>
    <row r="11" spans="1:13" ht="12" customHeight="1" x14ac:dyDescent="0.25">
      <c r="G11" s="201" t="s">
        <v>9</v>
      </c>
      <c r="H11" s="201"/>
      <c r="I11" s="201"/>
      <c r="J11" s="201"/>
      <c r="K11" s="201"/>
    </row>
    <row r="12" spans="1:13" ht="9" customHeight="1" x14ac:dyDescent="0.25"/>
    <row r="13" spans="1:13" ht="12" customHeight="1" x14ac:dyDescent="0.25">
      <c r="B13" s="198" t="s">
        <v>10</v>
      </c>
      <c r="C13" s="198"/>
      <c r="D13" s="198"/>
      <c r="E13" s="198"/>
      <c r="F13" s="198"/>
      <c r="G13" s="198"/>
      <c r="H13" s="198"/>
      <c r="I13" s="198"/>
      <c r="J13" s="198"/>
      <c r="K13" s="198"/>
      <c r="L13" s="198"/>
    </row>
    <row r="14" spans="1:13" ht="12" customHeight="1" x14ac:dyDescent="0.25">
      <c r="K14" s="3"/>
      <c r="L14" s="3"/>
    </row>
    <row r="15" spans="1:13" ht="12.75" customHeight="1" x14ac:dyDescent="0.25">
      <c r="G15" s="202" t="s">
        <v>240</v>
      </c>
      <c r="H15" s="203"/>
      <c r="I15" s="203"/>
      <c r="J15" s="203"/>
      <c r="K15" s="203"/>
    </row>
    <row r="16" spans="1:13" ht="11.25" customHeight="1" x14ac:dyDescent="0.25">
      <c r="G16" s="204" t="s">
        <v>232</v>
      </c>
      <c r="H16" s="205"/>
      <c r="I16" s="205"/>
      <c r="J16" s="205"/>
      <c r="K16" s="205"/>
    </row>
    <row r="17" spans="1:13" ht="14.25" customHeight="1" x14ac:dyDescent="0.25">
      <c r="B17" s="1"/>
      <c r="C17" s="1"/>
      <c r="D17" s="1"/>
      <c r="E17" s="206" t="s">
        <v>233</v>
      </c>
      <c r="F17" s="207"/>
      <c r="G17" s="208"/>
      <c r="H17" s="208"/>
      <c r="I17" s="208"/>
      <c r="J17" s="208"/>
      <c r="K17" s="208"/>
      <c r="L17" s="1"/>
    </row>
    <row r="18" spans="1:13" ht="12" customHeight="1" x14ac:dyDescent="0.25">
      <c r="A18" s="209" t="s">
        <v>11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210"/>
      <c r="D22" s="211"/>
      <c r="E22" s="211"/>
      <c r="F22" s="212"/>
      <c r="G22" s="211"/>
      <c r="H22" s="211"/>
      <c r="I22" s="211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92" t="s">
        <v>21</v>
      </c>
      <c r="H25" s="192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169"/>
      <c r="B26" s="169"/>
      <c r="C26" s="169"/>
      <c r="D26" s="169"/>
      <c r="E26" s="169"/>
      <c r="F26" s="169"/>
      <c r="G26" s="169"/>
      <c r="H26" s="169"/>
      <c r="I26" s="32"/>
      <c r="J26" s="32"/>
      <c r="K26" s="33"/>
      <c r="L26" s="34" t="s">
        <v>22</v>
      </c>
    </row>
    <row r="27" spans="1:13" ht="24" customHeight="1" x14ac:dyDescent="0.25">
      <c r="A27" s="176" t="s">
        <v>23</v>
      </c>
      <c r="B27" s="177"/>
      <c r="C27" s="177"/>
      <c r="D27" s="177"/>
      <c r="E27" s="177"/>
      <c r="F27" s="177"/>
      <c r="G27" s="180" t="s">
        <v>24</v>
      </c>
      <c r="H27" s="182" t="s">
        <v>25</v>
      </c>
      <c r="I27" s="184" t="s">
        <v>26</v>
      </c>
      <c r="J27" s="185"/>
      <c r="K27" s="186" t="s">
        <v>27</v>
      </c>
      <c r="L27" s="188" t="s">
        <v>28</v>
      </c>
    </row>
    <row r="28" spans="1:13" ht="46.5" customHeight="1" x14ac:dyDescent="0.25">
      <c r="A28" s="178"/>
      <c r="B28" s="179"/>
      <c r="C28" s="179"/>
      <c r="D28" s="179"/>
      <c r="E28" s="179"/>
      <c r="F28" s="179"/>
      <c r="G28" s="181"/>
      <c r="H28" s="183"/>
      <c r="I28" s="35" t="s">
        <v>29</v>
      </c>
      <c r="J28" s="36" t="s">
        <v>30</v>
      </c>
      <c r="K28" s="187"/>
      <c r="L28" s="189"/>
    </row>
    <row r="29" spans="1:13" ht="11.25" customHeight="1" x14ac:dyDescent="0.25">
      <c r="A29" s="170" t="s">
        <v>31</v>
      </c>
      <c r="B29" s="171"/>
      <c r="C29" s="171"/>
      <c r="D29" s="171"/>
      <c r="E29" s="171"/>
      <c r="F29" s="172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16800</v>
      </c>
      <c r="J30" s="48">
        <f>SUM(J31+J42+J61+J82+J89+J109+J131+J150+J160)</f>
        <v>10400</v>
      </c>
      <c r="K30" s="49">
        <f>SUM(K31+K42+K61+K82+K89+K109+K131+K150+K160)</f>
        <v>1960.08</v>
      </c>
      <c r="L30" s="48">
        <f>SUM(L31+L42+L61+L82+L89+L109+L131+L150+L160)</f>
        <v>1960.08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9.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16800</v>
      </c>
      <c r="J42" s="73">
        <f t="shared" si="2"/>
        <v>10400</v>
      </c>
      <c r="K42" s="72">
        <f t="shared" si="2"/>
        <v>1960.08</v>
      </c>
      <c r="L42" s="72">
        <f t="shared" si="2"/>
        <v>1960.08</v>
      </c>
    </row>
    <row r="43" spans="1:15" ht="17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16800</v>
      </c>
      <c r="J43" s="49">
        <f t="shared" si="2"/>
        <v>10400</v>
      </c>
      <c r="K43" s="48">
        <f t="shared" si="2"/>
        <v>1960.08</v>
      </c>
      <c r="L43" s="49">
        <f t="shared" si="2"/>
        <v>1960.08</v>
      </c>
      <c r="M43" s="63"/>
      <c r="O43" s="63"/>
    </row>
    <row r="44" spans="1:15" ht="18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16800</v>
      </c>
      <c r="J44" s="49">
        <f t="shared" si="2"/>
        <v>10400</v>
      </c>
      <c r="K44" s="57">
        <f t="shared" si="2"/>
        <v>1960.08</v>
      </c>
      <c r="L44" s="57">
        <f t="shared" si="2"/>
        <v>1960.08</v>
      </c>
      <c r="M44" s="63"/>
      <c r="N44" s="63"/>
    </row>
    <row r="45" spans="1:15" ht="15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16800</v>
      </c>
      <c r="J45" s="79">
        <f>SUM(J46:J60)</f>
        <v>10400</v>
      </c>
      <c r="K45" s="80">
        <f>SUM(K46:K60)</f>
        <v>1960.08</v>
      </c>
      <c r="L45" s="80">
        <f>SUM(L46:L60)</f>
        <v>1960.08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10000</v>
      </c>
      <c r="J46" s="68">
        <v>6000</v>
      </c>
      <c r="K46" s="68">
        <v>695.1</v>
      </c>
      <c r="L46" s="68">
        <v>695.1</v>
      </c>
      <c r="M46" s="63"/>
      <c r="N46" s="63"/>
    </row>
    <row r="47" spans="1:15" ht="25.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3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3.2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1800</v>
      </c>
      <c r="J49" s="68">
        <v>1000</v>
      </c>
      <c r="K49" s="68"/>
      <c r="L49" s="68"/>
      <c r="M49" s="63"/>
      <c r="N49" s="63"/>
    </row>
    <row r="50" spans="1:15" ht="24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>
        <v>1500</v>
      </c>
      <c r="J54" s="68">
        <v>900</v>
      </c>
      <c r="K54" s="68"/>
      <c r="L54" s="68"/>
      <c r="M54" s="63"/>
      <c r="N54" s="63"/>
    </row>
    <row r="55" spans="1:15" ht="14.2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15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>
        <v>2000</v>
      </c>
      <c r="J57" s="68">
        <v>1000</v>
      </c>
      <c r="K57" s="68"/>
      <c r="L57" s="68"/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1500</v>
      </c>
      <c r="J60" s="68">
        <v>1500</v>
      </c>
      <c r="K60" s="68">
        <v>1264.98</v>
      </c>
      <c r="L60" s="68">
        <v>1264.98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6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8.2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6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7.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18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8.2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2.2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3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3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3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16800</v>
      </c>
      <c r="J360" s="117">
        <f>SUM(J30+J176)</f>
        <v>10400</v>
      </c>
      <c r="K360" s="117">
        <f>SUM(K30+K176)</f>
        <v>1960.08</v>
      </c>
      <c r="L360" s="117">
        <f>SUM(L30+L176)</f>
        <v>1960.08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191" t="s">
        <v>225</v>
      </c>
      <c r="L362" s="191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73" t="s">
        <v>228</v>
      </c>
      <c r="L363" s="173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190" t="s">
        <v>230</v>
      </c>
      <c r="L365" s="190"/>
    </row>
    <row r="366" spans="1:12" ht="26.25" customHeight="1" x14ac:dyDescent="0.25">
      <c r="D366" s="174" t="s">
        <v>231</v>
      </c>
      <c r="E366" s="175"/>
      <c r="F366" s="175"/>
      <c r="G366" s="175"/>
      <c r="H366" s="163"/>
      <c r="I366" s="164" t="s">
        <v>227</v>
      </c>
      <c r="K366" s="173" t="s">
        <v>228</v>
      </c>
      <c r="L366" s="173"/>
    </row>
  </sheetData>
  <mergeCells count="25"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2021-07-14T10:04:43Z</dcterms:modified>
</cp:coreProperties>
</file>